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2B7AC3AB-3E28-4AA4-9FEF-F581FE0AD367}" xr6:coauthVersionLast="44" xr6:coauthVersionMax="44" xr10:uidLastSave="{00000000-0000-0000-0000-000000000000}"/>
  <bookViews>
    <workbookView xWindow="6060" yWindow="405" windowWidth="16410" windowHeight="14790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" i="2" l="1"/>
  <c r="H5" i="2" s="1"/>
  <c r="G6" i="2"/>
  <c r="H6" i="2" s="1"/>
  <c r="G7" i="2"/>
  <c r="H7" i="2" s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G44" i="2"/>
  <c r="H44" i="2" s="1"/>
  <c r="G45" i="2"/>
  <c r="H45" i="2" s="1"/>
  <c r="G46" i="2"/>
  <c r="H46" i="2" s="1"/>
  <c r="G47" i="2"/>
  <c r="H47" i="2" s="1"/>
  <c r="G48" i="2"/>
  <c r="H48" i="2" s="1"/>
  <c r="G4" i="2" l="1"/>
  <c r="H4" i="2" s="1"/>
  <c r="G3" i="2" l="1"/>
  <c r="D3" i="2"/>
  <c r="E3" i="2"/>
  <c r="F3" i="2"/>
  <c r="C3" i="2"/>
  <c r="H3" i="2" l="1"/>
</calcChain>
</file>

<file path=xl/sharedStrings.xml><?xml version="1.0" encoding="utf-8"?>
<sst xmlns="http://schemas.openxmlformats.org/spreadsheetml/2006/main" count="55" uniqueCount="55">
  <si>
    <t>Район</t>
  </si>
  <si>
    <t>г. Казань</t>
  </si>
  <si>
    <t>г. Набережные Челны</t>
  </si>
  <si>
    <t>№ п/п</t>
  </si>
  <si>
    <t>ВСЕГО:</t>
  </si>
  <si>
    <t>Количество состоявшихся торгов</t>
  </si>
  <si>
    <t>% экономии от начальной цены</t>
  </si>
  <si>
    <t>Количество организаций по состоявшимся запросам доставки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</si>
  <si>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</si>
  <si>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</si>
  <si>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</si>
  <si>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</si>
  <si>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</si>
  <si>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</si>
  <si>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</si>
  <si>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</si>
  <si>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</si>
  <si>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</si>
  <si>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</si>
  <si>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</si>
  <si>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</si>
  <si>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</si>
  <si>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</si>
  <si>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</si>
  <si>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</si>
  <si>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</si>
  <si>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</si>
  <si>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</si>
  <si>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</si>
  <si>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</si>
  <si>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</si>
  <si>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</si>
  <si>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</si>
  <si>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</si>
  <si>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</si>
  <si>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</si>
  <si>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</si>
  <si>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</si>
  <si>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</si>
  <si>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</si>
  <si>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</si>
  <si>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</si>
  <si>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</si>
  <si>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</si>
  <si>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</si>
  <si>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</si>
  <si>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</si>
  <si>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</si>
  <si>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</si>
  <si>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</si>
  <si>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</si>
  <si>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Начальная цена по результативным торгам, тыс.руб.</t>
  </si>
  <si>
    <t>Сумма по торгам (запрос доставки), тыс.руб.</t>
  </si>
  <si>
    <t>Экономия итоговой суммы, тыс.руб.</t>
  </si>
  <si>
    <t xml:space="preserve">Информация по итогам состоявшихся торгов, не бюджетных организаций-заказчиков, на ЭТП "Биржевая площадка" в разрезе МО с 01.01.2022г. по 31.12.2022г.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</si>
</sst>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/>
    <xf numFmtId="0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/>
    <xf numFmtId="3" fontId="2" fillId="3" borderId="1" xfId="0" applyNumberFormat="1" applyFont="1" applyFill="1" applyBorder="1" applyAlignment="1">
      <alignment horizontal="center"/>
    </xf>
    <xf numFmtId="3" fontId="2" fillId="3" borderId="1" xfId="0" applyNumberFormat="1" applyFont="1" applyFill="1" applyBorder="1"/>
    <xf numFmtId="3" fontId="2" fillId="3" borderId="1" xfId="0" applyNumberFormat="1" applyFont="1" applyFill="1" applyBorder="1" applyAlignment="1">
      <alignment horizontal="right"/>
    </xf>
    <xf numFmtId="3" fontId="2" fillId="0" borderId="0" xfId="0" applyNumberFormat="1" applyFont="1"/>
    <xf numFmtId="1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wrapText="1"/>
    </xf>
    <xf numFmtId="1" fontId="3" fillId="0" borderId="0" xfId="0" applyNumberFormat="1" applyFont="1" applyFill="1" applyAlignment="1"/>
    <xf numFmtId="3" fontId="1" fillId="0" borderId="0" xfId="0" applyNumberFormat="1" applyFont="1"/>
    <xf numFmtId="3" fontId="1" fillId="0" borderId="0" xfId="0" applyNumberFormat="1" applyFont="1" applyAlignment="1">
      <alignment horizontal="center" vertical="center" wrapText="1"/>
    </xf>
    <xf numFmtId="2" fontId="3" fillId="0" borderId="0" xfId="0" applyNumberFormat="1" applyFont="1" applyFill="1" applyAlignment="1">
      <alignment wrapText="1"/>
    </xf>
    <xf numFmtId="1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wrapText="1"/>
    </xf>
    <xf numFmtId="1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 wrapText="1"/>
    </xf>
    <xf numFmtId="3" fontId="4" fillId="4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abSelected="1" workbookViewId="0">
      <selection activeCell="J7" sqref="J7"/>
    </sheetView>
  </sheetViews>
  <sheetFormatPr defaultRowHeight="15" x14ac:dyDescent="0.25"/>
  <cols>
    <col min="1" max="1" width="9.140625" style="1"/>
    <col min="2" max="2" width="20.85546875" style="1" customWidth="1"/>
    <col min="3" max="3" width="18.85546875" style="2" customWidth="1"/>
    <col min="4" max="4" width="13.42578125" style="2" customWidth="1"/>
    <col min="5" max="5" width="16.7109375" style="3" customWidth="1"/>
    <col min="6" max="6" width="18" style="3" bestFit="1" customWidth="1"/>
    <col min="7" max="7" width="16.7109375" style="3" bestFit="1" customWidth="1"/>
    <col min="8" max="8" width="13.140625" style="4" bestFit="1" customWidth="1"/>
    <col min="9" max="9" width="9.85546875" style="20" customWidth="1"/>
    <col min="10" max="16384" width="9.140625" style="1"/>
  </cols>
  <sheetData>
    <row r="1" spans="1:15" ht="38.25" customHeight="1" x14ac:dyDescent="0.25">
      <c r="A1" s="30" t="s">
        <v>54</v>
      </c>
      <c r="B1" s="30"/>
      <c r="C1" s="30"/>
      <c r="D1" s="30"/>
      <c r="E1" s="30"/>
      <c r="F1" s="30"/>
      <c r="G1" s="30"/>
      <c r="H1" s="30"/>
    </row>
    <row r="2" spans="1:15" s="5" customFormat="1" ht="60" x14ac:dyDescent="0.25">
      <c r="A2" s="6" t="s">
        <v>3</v>
      </c>
      <c r="B2" s="6" t="s">
        <v>0</v>
      </c>
      <c r="C2" s="6" t="s">
        <v>7</v>
      </c>
      <c r="D2" s="6" t="s">
        <v>5</v>
      </c>
      <c r="E2" s="7" t="s">
        <v>51</v>
      </c>
      <c r="F2" s="7" t="s">
        <v>52</v>
      </c>
      <c r="G2" s="7" t="s">
        <v>53</v>
      </c>
      <c r="H2" s="8" t="s">
        <v>6</v>
      </c>
      <c r="I2" s="21"/>
    </row>
    <row r="3" spans="1:15" s="16" customFormat="1" ht="14.25" x14ac:dyDescent="0.2">
      <c r="A3" s="14"/>
      <c r="B3" s="15" t="s">
        <v>4</v>
      </c>
      <c r="C3" s="13">
        <f>SUM(C4:C48)</f>
        <v>301</v>
      </c>
      <c r="D3" s="13">
        <f t="shared" ref="D3:F3" si="0">SUM(D4:D48)</f>
        <v>4714</v>
      </c>
      <c r="E3" s="13">
        <f t="shared" si="0"/>
        <v>582911.0435400001</v>
      </c>
      <c r="F3" s="13">
        <f t="shared" si="0"/>
        <v>545136.56566999992</v>
      </c>
      <c r="G3" s="13">
        <f>SUM(G4:G48)</f>
        <v>37774.477870000046</v>
      </c>
      <c r="H3" s="13">
        <f>G3*100/E3</f>
        <v>6.4803160428385178</v>
      </c>
    </row>
    <row r="4" spans="1:15" ht="15.75" x14ac:dyDescent="0.25">
      <c r="A4" s="9">
        <v>1</v>
      </c>
      <c r="B4" s="10" t="s">
        <v>8</v>
      </c>
      <c r="C4" s="23">
        <v>4</v>
      </c>
      <c r="D4" s="24">
        <v>37</v>
      </c>
      <c r="E4" s="27">
        <v>2124.123</v>
      </c>
      <c r="F4" s="27">
        <v>2103.5385000000001</v>
      </c>
      <c r="G4" s="27">
        <f>E4-F4</f>
        <v>20.584499999999935</v>
      </c>
      <c r="H4" s="27">
        <f>G4*100/E4</f>
        <v>0.96908229890641617</v>
      </c>
      <c r="J4" s="19"/>
      <c r="K4" s="17"/>
      <c r="L4" s="17"/>
      <c r="M4" s="17"/>
      <c r="N4" s="17"/>
      <c r="O4" s="17"/>
    </row>
    <row r="5" spans="1:15" ht="15.75" x14ac:dyDescent="0.25">
      <c r="A5" s="11">
        <v>2</v>
      </c>
      <c r="B5" s="12" t="s">
        <v>9</v>
      </c>
      <c r="C5" s="25">
        <v>4</v>
      </c>
      <c r="D5" s="26">
        <v>33</v>
      </c>
      <c r="E5" s="28">
        <v>1961.5162799999998</v>
      </c>
      <c r="F5" s="28">
        <v>1476.8930999999998</v>
      </c>
      <c r="G5" s="28">
        <f t="shared" ref="G5:G48" si="1">E5-F5</f>
        <v>484.62318000000005</v>
      </c>
      <c r="H5" s="28">
        <f t="shared" ref="H5:H48" si="2">G5*100/E5</f>
        <v>24.70655915229009</v>
      </c>
      <c r="J5" s="19"/>
      <c r="K5" s="17"/>
      <c r="L5" s="17"/>
      <c r="M5" s="17"/>
      <c r="N5" s="17"/>
      <c r="O5" s="17"/>
    </row>
    <row r="6" spans="1:15" ht="15.75" x14ac:dyDescent="0.25">
      <c r="A6" s="9">
        <v>3</v>
      </c>
      <c r="B6" s="10" t="s">
        <v>10</v>
      </c>
      <c r="C6" s="23">
        <v>11</v>
      </c>
      <c r="D6" s="24">
        <v>84</v>
      </c>
      <c r="E6" s="27">
        <v>394.96720999999991</v>
      </c>
      <c r="F6" s="27">
        <v>366.42340000000002</v>
      </c>
      <c r="G6" s="27">
        <f t="shared" si="1"/>
        <v>28.543809999999894</v>
      </c>
      <c r="H6" s="27">
        <f t="shared" si="2"/>
        <v>7.226880935255334</v>
      </c>
      <c r="J6" s="19"/>
      <c r="K6" s="17"/>
      <c r="L6" s="17"/>
      <c r="M6" s="17"/>
      <c r="N6" s="17"/>
      <c r="O6" s="17"/>
    </row>
    <row r="7" spans="1:15" ht="15.75" x14ac:dyDescent="0.25">
      <c r="A7" s="11">
        <v>4</v>
      </c>
      <c r="B7" s="12" t="s">
        <v>11</v>
      </c>
      <c r="C7" s="25">
        <v>3</v>
      </c>
      <c r="D7" s="26">
        <v>48</v>
      </c>
      <c r="E7" s="28">
        <v>3698.0750499999999</v>
      </c>
      <c r="F7" s="28">
        <v>3357.3354199999999</v>
      </c>
      <c r="G7" s="28">
        <f t="shared" si="1"/>
        <v>340.73963000000003</v>
      </c>
      <c r="H7" s="28">
        <f t="shared" si="2"/>
        <v>9.2139728208057878</v>
      </c>
      <c r="J7" s="19"/>
      <c r="K7" s="17"/>
      <c r="L7" s="17"/>
      <c r="M7" s="17"/>
      <c r="N7" s="17"/>
      <c r="O7" s="17"/>
    </row>
    <row r="8" spans="1:15" ht="15.75" x14ac:dyDescent="0.25">
      <c r="A8" s="9">
        <v>5</v>
      </c>
      <c r="B8" s="10" t="s">
        <v>12</v>
      </c>
      <c r="C8" s="23">
        <v>2</v>
      </c>
      <c r="D8" s="24">
        <v>2</v>
      </c>
      <c r="E8" s="27">
        <v>281</v>
      </c>
      <c r="F8" s="27">
        <v>274.51249999999999</v>
      </c>
      <c r="G8" s="27">
        <f t="shared" si="1"/>
        <v>6.4875000000000114</v>
      </c>
      <c r="H8" s="27">
        <f t="shared" si="2"/>
        <v>2.3087188612099685</v>
      </c>
      <c r="J8" s="19"/>
      <c r="K8" s="17"/>
      <c r="L8" s="17"/>
      <c r="M8" s="17"/>
      <c r="N8" s="18"/>
      <c r="O8" s="17"/>
    </row>
    <row r="9" spans="1:15" ht="15.75" x14ac:dyDescent="0.25">
      <c r="A9" s="11">
        <v>6</v>
      </c>
      <c r="B9" s="12" t="s">
        <v>13</v>
      </c>
      <c r="C9" s="25">
        <v>3</v>
      </c>
      <c r="D9" s="26">
        <v>6</v>
      </c>
      <c r="E9" s="28">
        <v>10916.928</v>
      </c>
      <c r="F9" s="28">
        <v>10665.912</v>
      </c>
      <c r="G9" s="28">
        <f t="shared" si="1"/>
        <v>251.01599999999962</v>
      </c>
      <c r="H9" s="28">
        <f t="shared" si="2"/>
        <v>2.2993281626479503</v>
      </c>
      <c r="J9" s="19"/>
      <c r="K9" s="17"/>
      <c r="L9" s="17"/>
      <c r="M9" s="17"/>
      <c r="N9" s="17"/>
      <c r="O9" s="17"/>
    </row>
    <row r="10" spans="1:15" ht="15.75" x14ac:dyDescent="0.25">
      <c r="A10" s="9">
        <v>7</v>
      </c>
      <c r="B10" s="10" t="s">
        <v>14</v>
      </c>
      <c r="C10" s="23">
        <v>11</v>
      </c>
      <c r="D10" s="24">
        <v>284</v>
      </c>
      <c r="E10" s="27">
        <v>19168.534570000003</v>
      </c>
      <c r="F10" s="27">
        <v>17889.250920000002</v>
      </c>
      <c r="G10" s="27">
        <f t="shared" si="1"/>
        <v>1279.2836500000012</v>
      </c>
      <c r="H10" s="27">
        <f t="shared" si="2"/>
        <v>6.6738729834995469</v>
      </c>
      <c r="J10" s="19"/>
      <c r="K10" s="17"/>
      <c r="L10" s="17"/>
      <c r="M10" s="17"/>
      <c r="N10" s="17"/>
      <c r="O10" s="17"/>
    </row>
    <row r="11" spans="1:15" ht="15.75" x14ac:dyDescent="0.25">
      <c r="A11" s="11">
        <v>8</v>
      </c>
      <c r="B11" s="12" t="s">
        <v>15</v>
      </c>
      <c r="C11" s="25">
        <v>10</v>
      </c>
      <c r="D11" s="26">
        <v>37</v>
      </c>
      <c r="E11" s="28">
        <v>1129.3038300000001</v>
      </c>
      <c r="F11" s="28">
        <v>1104.0291200000001</v>
      </c>
      <c r="G11" s="28">
        <f t="shared" si="1"/>
        <v>25.274709999999914</v>
      </c>
      <c r="H11" s="28">
        <f t="shared" si="2"/>
        <v>2.2380788348163057</v>
      </c>
      <c r="J11" s="19"/>
      <c r="K11" s="17"/>
      <c r="L11" s="17"/>
      <c r="M11" s="17"/>
      <c r="N11" s="17"/>
      <c r="O11" s="17"/>
    </row>
    <row r="12" spans="1:15" ht="15.75" x14ac:dyDescent="0.25">
      <c r="A12" s="9">
        <v>9</v>
      </c>
      <c r="B12" s="10" t="s">
        <v>16</v>
      </c>
      <c r="C12" s="23">
        <v>27</v>
      </c>
      <c r="D12" s="24">
        <v>54</v>
      </c>
      <c r="E12" s="27">
        <v>12608.235550000001</v>
      </c>
      <c r="F12" s="27">
        <v>12433.35842</v>
      </c>
      <c r="G12" s="27">
        <f t="shared" si="1"/>
        <v>174.87713000000076</v>
      </c>
      <c r="H12" s="27">
        <f t="shared" si="2"/>
        <v>1.3870071613628818</v>
      </c>
      <c r="J12" s="19"/>
      <c r="K12" s="17"/>
      <c r="L12" s="17"/>
      <c r="M12" s="17"/>
      <c r="N12" s="17"/>
      <c r="O12" s="17"/>
    </row>
    <row r="13" spans="1:15" ht="15.75" x14ac:dyDescent="0.25">
      <c r="A13" s="11">
        <v>10</v>
      </c>
      <c r="B13" s="12" t="s">
        <v>17</v>
      </c>
      <c r="C13" s="25">
        <v>2</v>
      </c>
      <c r="D13" s="26">
        <v>2</v>
      </c>
      <c r="E13" s="28">
        <v>98</v>
      </c>
      <c r="F13" s="28">
        <v>87.5</v>
      </c>
      <c r="G13" s="28">
        <f t="shared" si="1"/>
        <v>10.5</v>
      </c>
      <c r="H13" s="28">
        <f t="shared" si="2"/>
        <v>10.714285714285714</v>
      </c>
      <c r="J13" s="19"/>
      <c r="K13" s="17"/>
      <c r="L13" s="17"/>
      <c r="M13" s="17"/>
      <c r="N13" s="17"/>
      <c r="O13" s="17"/>
    </row>
    <row r="14" spans="1:15" ht="15.75" x14ac:dyDescent="0.25">
      <c r="A14" s="9">
        <v>11</v>
      </c>
      <c r="B14" s="10" t="s">
        <v>18</v>
      </c>
      <c r="C14" s="23">
        <v>9</v>
      </c>
      <c r="D14" s="24">
        <v>36</v>
      </c>
      <c r="E14" s="27">
        <v>14736.65</v>
      </c>
      <c r="F14" s="27">
        <v>13215.102500000001</v>
      </c>
      <c r="G14" s="27">
        <f t="shared" si="1"/>
        <v>1521.5474999999988</v>
      </c>
      <c r="H14" s="27">
        <f t="shared" si="2"/>
        <v>10.324921199865633</v>
      </c>
      <c r="J14" s="19"/>
      <c r="K14" s="17"/>
      <c r="L14" s="17"/>
      <c r="M14" s="17"/>
      <c r="N14" s="17"/>
      <c r="O14" s="17"/>
    </row>
    <row r="15" spans="1:15" ht="15.75" x14ac:dyDescent="0.25">
      <c r="A15" s="11">
        <v>12</v>
      </c>
      <c r="B15" s="12" t="s">
        <v>19</v>
      </c>
      <c r="C15" s="25">
        <v>3</v>
      </c>
      <c r="D15" s="26">
        <v>23</v>
      </c>
      <c r="E15" s="28">
        <v>252.38045999999997</v>
      </c>
      <c r="F15" s="28">
        <v>235.31539999999998</v>
      </c>
      <c r="G15" s="28">
        <f t="shared" si="1"/>
        <v>17.065059999999988</v>
      </c>
      <c r="H15" s="28">
        <f t="shared" si="2"/>
        <v>6.761640738748155</v>
      </c>
      <c r="J15" s="19"/>
      <c r="K15" s="17"/>
      <c r="L15" s="17"/>
      <c r="M15" s="17"/>
      <c r="N15" s="17"/>
      <c r="O15" s="17"/>
    </row>
    <row r="16" spans="1:15" ht="15.75" x14ac:dyDescent="0.25">
      <c r="A16" s="9">
        <v>13</v>
      </c>
      <c r="B16" s="10" t="s">
        <v>20</v>
      </c>
      <c r="C16" s="23">
        <v>1</v>
      </c>
      <c r="D16" s="24">
        <v>20</v>
      </c>
      <c r="E16" s="27">
        <v>1407.16896</v>
      </c>
      <c r="F16" s="27">
        <v>1236.7054800000001</v>
      </c>
      <c r="G16" s="27">
        <f t="shared" si="1"/>
        <v>170.46347999999989</v>
      </c>
      <c r="H16" s="27">
        <f t="shared" si="2"/>
        <v>12.113931222587507</v>
      </c>
      <c r="J16" s="19"/>
      <c r="K16" s="17"/>
      <c r="L16" s="17"/>
      <c r="M16" s="17"/>
      <c r="N16" s="17"/>
      <c r="O16" s="17"/>
    </row>
    <row r="17" spans="1:15" ht="15.75" x14ac:dyDescent="0.25">
      <c r="A17" s="11">
        <v>14</v>
      </c>
      <c r="B17" s="12" t="s">
        <v>21</v>
      </c>
      <c r="C17" s="25">
        <v>4</v>
      </c>
      <c r="D17" s="26">
        <v>32</v>
      </c>
      <c r="E17" s="28">
        <v>6920.4085000000014</v>
      </c>
      <c r="F17" s="28">
        <v>6851.7364000000007</v>
      </c>
      <c r="G17" s="28">
        <f t="shared" si="1"/>
        <v>68.672100000000682</v>
      </c>
      <c r="H17" s="28">
        <f t="shared" si="2"/>
        <v>0.99231280927998211</v>
      </c>
      <c r="J17" s="19"/>
      <c r="K17" s="17"/>
      <c r="L17" s="17"/>
      <c r="M17" s="17"/>
      <c r="N17" s="17"/>
      <c r="O17" s="17"/>
    </row>
    <row r="18" spans="1:15" ht="15.75" x14ac:dyDescent="0.25">
      <c r="A18" s="9">
        <v>15</v>
      </c>
      <c r="B18" s="10" t="s">
        <v>22</v>
      </c>
      <c r="C18" s="23">
        <v>4</v>
      </c>
      <c r="D18" s="24">
        <v>23</v>
      </c>
      <c r="E18" s="27">
        <v>775.38553000000002</v>
      </c>
      <c r="F18" s="27">
        <v>628.62331999999992</v>
      </c>
      <c r="G18" s="27">
        <f t="shared" si="1"/>
        <v>146.7622100000001</v>
      </c>
      <c r="H18" s="27">
        <f t="shared" si="2"/>
        <v>18.927643645864798</v>
      </c>
      <c r="J18" s="19"/>
      <c r="K18" s="17"/>
      <c r="L18" s="17"/>
      <c r="M18" s="17"/>
      <c r="N18" s="17"/>
      <c r="O18" s="17"/>
    </row>
    <row r="19" spans="1:15" ht="15.75" x14ac:dyDescent="0.25">
      <c r="A19" s="11">
        <v>16</v>
      </c>
      <c r="B19" s="12" t="s">
        <v>23</v>
      </c>
      <c r="C19" s="25">
        <v>7</v>
      </c>
      <c r="D19" s="26">
        <v>45</v>
      </c>
      <c r="E19" s="28">
        <v>10043.289779999999</v>
      </c>
      <c r="F19" s="28">
        <v>7843.3602799999999</v>
      </c>
      <c r="G19" s="28">
        <f t="shared" si="1"/>
        <v>2199.9294999999993</v>
      </c>
      <c r="H19" s="28">
        <f t="shared" si="2"/>
        <v>21.904471026823238</v>
      </c>
      <c r="J19" s="19"/>
      <c r="K19" s="17"/>
      <c r="L19" s="17"/>
      <c r="M19" s="17"/>
      <c r="N19" s="17"/>
      <c r="O19" s="17"/>
    </row>
    <row r="20" spans="1:15" ht="15.75" x14ac:dyDescent="0.25">
      <c r="A20" s="9">
        <v>17</v>
      </c>
      <c r="B20" s="10" t="s">
        <v>1</v>
      </c>
      <c r="C20" s="23">
        <v>38</v>
      </c>
      <c r="D20" s="24">
        <v>2354</v>
      </c>
      <c r="E20" s="27">
        <v>345220.77750000014</v>
      </c>
      <c r="F20" s="27">
        <v>325979.85733000009</v>
      </c>
      <c r="G20" s="27">
        <f t="shared" si="1"/>
        <v>19240.920170000056</v>
      </c>
      <c r="H20" s="27">
        <f t="shared" si="2"/>
        <v>5.5735116261940663</v>
      </c>
      <c r="J20" s="19"/>
      <c r="K20" s="17"/>
      <c r="L20" s="17"/>
      <c r="M20" s="17"/>
      <c r="N20" s="17"/>
      <c r="O20" s="17"/>
    </row>
    <row r="21" spans="1:15" ht="15.75" x14ac:dyDescent="0.25">
      <c r="A21" s="11">
        <v>18</v>
      </c>
      <c r="B21" s="12" t="s">
        <v>2</v>
      </c>
      <c r="C21" s="25">
        <v>17</v>
      </c>
      <c r="D21" s="26">
        <v>565</v>
      </c>
      <c r="E21" s="28">
        <v>72696.042179999989</v>
      </c>
      <c r="F21" s="28">
        <v>64438.520560000004</v>
      </c>
      <c r="G21" s="28">
        <f t="shared" si="1"/>
        <v>8257.521619999985</v>
      </c>
      <c r="H21" s="28">
        <f t="shared" si="2"/>
        <v>11.35896999667993</v>
      </c>
      <c r="J21" s="19"/>
      <c r="K21" s="17"/>
      <c r="L21" s="17"/>
      <c r="M21" s="17"/>
      <c r="N21" s="17"/>
      <c r="O21" s="17"/>
    </row>
    <row r="22" spans="1:15" ht="15.75" x14ac:dyDescent="0.25">
      <c r="A22" s="9">
        <v>19</v>
      </c>
      <c r="B22" s="10" t="s">
        <v>24</v>
      </c>
      <c r="C22" s="23">
        <v>6</v>
      </c>
      <c r="D22" s="24">
        <v>18</v>
      </c>
      <c r="E22" s="27">
        <v>3388.4578200000001</v>
      </c>
      <c r="F22" s="27">
        <v>3300.7533599999997</v>
      </c>
      <c r="G22" s="27">
        <f t="shared" si="1"/>
        <v>87.704460000000381</v>
      </c>
      <c r="H22" s="27">
        <f t="shared" si="2"/>
        <v>2.5883296962510332</v>
      </c>
      <c r="J22" s="19"/>
      <c r="K22" s="17"/>
      <c r="L22" s="17"/>
      <c r="M22" s="17"/>
      <c r="N22" s="17"/>
      <c r="O22" s="17"/>
    </row>
    <row r="23" spans="1:15" ht="15.75" x14ac:dyDescent="0.25">
      <c r="A23" s="11">
        <v>20</v>
      </c>
      <c r="B23" s="12" t="s">
        <v>25</v>
      </c>
      <c r="C23" s="25">
        <v>5</v>
      </c>
      <c r="D23" s="26">
        <v>8</v>
      </c>
      <c r="E23" s="28">
        <v>962.25</v>
      </c>
      <c r="F23" s="28">
        <v>946.56449999999995</v>
      </c>
      <c r="G23" s="28">
        <f t="shared" si="1"/>
        <v>15.685500000000047</v>
      </c>
      <c r="H23" s="28">
        <f t="shared" si="2"/>
        <v>1.6300857365549541</v>
      </c>
      <c r="J23" s="19"/>
      <c r="K23" s="17"/>
      <c r="L23" s="17"/>
      <c r="M23" s="17"/>
      <c r="N23" s="17"/>
      <c r="O23" s="17"/>
    </row>
    <row r="24" spans="1:15" ht="15.75" x14ac:dyDescent="0.25">
      <c r="A24" s="9">
        <v>21</v>
      </c>
      <c r="B24" s="10" t="s">
        <v>26</v>
      </c>
      <c r="C24" s="23">
        <v>4</v>
      </c>
      <c r="D24" s="24">
        <v>27</v>
      </c>
      <c r="E24" s="27">
        <v>2760.9894899999999</v>
      </c>
      <c r="F24" s="27">
        <v>2548.4576799999995</v>
      </c>
      <c r="G24" s="27">
        <f t="shared" si="1"/>
        <v>212.53181000000041</v>
      </c>
      <c r="H24" s="27">
        <f t="shared" si="2"/>
        <v>7.6976682008304351</v>
      </c>
      <c r="J24" s="19"/>
      <c r="K24" s="17"/>
      <c r="L24" s="17"/>
      <c r="M24" s="17"/>
      <c r="N24" s="17"/>
      <c r="O24" s="17"/>
    </row>
    <row r="25" spans="1:15" ht="15.75" x14ac:dyDescent="0.25">
      <c r="A25" s="11">
        <v>22</v>
      </c>
      <c r="B25" s="12" t="s">
        <v>27</v>
      </c>
      <c r="C25" s="25">
        <v>7</v>
      </c>
      <c r="D25" s="26">
        <v>54</v>
      </c>
      <c r="E25" s="28">
        <v>3618.9816399999995</v>
      </c>
      <c r="F25" s="28">
        <v>3120.7180799999996</v>
      </c>
      <c r="G25" s="28">
        <f t="shared" si="1"/>
        <v>498.26355999999987</v>
      </c>
      <c r="H25" s="28">
        <f t="shared" si="2"/>
        <v>13.768059900961529</v>
      </c>
      <c r="J25" s="19"/>
      <c r="K25" s="17"/>
      <c r="L25" s="17"/>
      <c r="M25" s="17"/>
      <c r="N25" s="17"/>
      <c r="O25" s="17"/>
    </row>
    <row r="26" spans="1:15" ht="15.75" x14ac:dyDescent="0.25">
      <c r="A26" s="9">
        <v>23</v>
      </c>
      <c r="B26" s="10" t="s">
        <v>28</v>
      </c>
      <c r="C26" s="23">
        <v>6</v>
      </c>
      <c r="D26" s="24">
        <v>23</v>
      </c>
      <c r="E26" s="27">
        <v>3299.3850000000002</v>
      </c>
      <c r="F26" s="27">
        <v>3106.43</v>
      </c>
      <c r="G26" s="27">
        <f t="shared" si="1"/>
        <v>192.95500000000038</v>
      </c>
      <c r="H26" s="27">
        <f t="shared" si="2"/>
        <v>5.8482111060091606</v>
      </c>
      <c r="J26" s="19"/>
      <c r="K26" s="17"/>
      <c r="L26" s="17"/>
      <c r="M26" s="17"/>
      <c r="N26" s="17"/>
      <c r="O26" s="17"/>
    </row>
    <row r="27" spans="1:15" ht="15.75" x14ac:dyDescent="0.25">
      <c r="A27" s="11">
        <v>24</v>
      </c>
      <c r="B27" s="12" t="s">
        <v>29</v>
      </c>
      <c r="C27" s="25">
        <v>3</v>
      </c>
      <c r="D27" s="26">
        <v>11</v>
      </c>
      <c r="E27" s="28">
        <v>182.76</v>
      </c>
      <c r="F27" s="28">
        <v>181.369</v>
      </c>
      <c r="G27" s="28">
        <f t="shared" si="1"/>
        <v>1.3909999999999911</v>
      </c>
      <c r="H27" s="28">
        <f t="shared" si="2"/>
        <v>0.76110746333989454</v>
      </c>
      <c r="J27" s="19"/>
      <c r="K27" s="17"/>
      <c r="L27" s="17"/>
      <c r="M27" s="17"/>
      <c r="N27" s="22"/>
      <c r="O27" s="17"/>
    </row>
    <row r="28" spans="1:15" ht="15.75" x14ac:dyDescent="0.25">
      <c r="A28" s="9">
        <v>25</v>
      </c>
      <c r="B28" s="10" t="s">
        <v>30</v>
      </c>
      <c r="C28" s="23">
        <v>7</v>
      </c>
      <c r="D28" s="24">
        <v>138</v>
      </c>
      <c r="E28" s="27">
        <v>4222.3349000000007</v>
      </c>
      <c r="F28" s="27">
        <v>4094.94859</v>
      </c>
      <c r="G28" s="27">
        <f t="shared" si="1"/>
        <v>127.38631000000078</v>
      </c>
      <c r="H28" s="27">
        <f t="shared" si="2"/>
        <v>3.0169636709774195</v>
      </c>
      <c r="J28" s="19"/>
      <c r="K28" s="17"/>
      <c r="L28" s="17"/>
      <c r="M28" s="17"/>
      <c r="N28" s="18"/>
      <c r="O28" s="18"/>
    </row>
    <row r="29" spans="1:15" ht="15.75" x14ac:dyDescent="0.25">
      <c r="A29" s="11">
        <v>26</v>
      </c>
      <c r="B29" s="12" t="s">
        <v>31</v>
      </c>
      <c r="C29" s="25">
        <v>3</v>
      </c>
      <c r="D29" s="26">
        <v>20</v>
      </c>
      <c r="E29" s="28">
        <v>788.77800000000002</v>
      </c>
      <c r="F29" s="28">
        <v>599.91629999999998</v>
      </c>
      <c r="G29" s="28">
        <f t="shared" si="1"/>
        <v>188.86170000000004</v>
      </c>
      <c r="H29" s="28">
        <f t="shared" si="2"/>
        <v>23.943581083650919</v>
      </c>
      <c r="J29" s="19"/>
      <c r="K29" s="17"/>
      <c r="L29" s="17"/>
      <c r="M29" s="17"/>
      <c r="N29" s="17"/>
      <c r="O29" s="17"/>
    </row>
    <row r="30" spans="1:15" ht="15.75" x14ac:dyDescent="0.25">
      <c r="A30" s="9">
        <v>27</v>
      </c>
      <c r="B30" s="10" t="s">
        <v>32</v>
      </c>
      <c r="C30" s="24">
        <v>21</v>
      </c>
      <c r="D30" s="23">
        <v>123</v>
      </c>
      <c r="E30" s="27">
        <v>2468.7556500000001</v>
      </c>
      <c r="F30" s="27">
        <v>2229.2906699999999</v>
      </c>
      <c r="G30" s="27">
        <f t="shared" si="1"/>
        <v>239.4649800000002</v>
      </c>
      <c r="H30" s="27">
        <f t="shared" si="2"/>
        <v>9.6998250920458737</v>
      </c>
      <c r="J30" s="17"/>
      <c r="K30" s="19"/>
      <c r="L30" s="17"/>
      <c r="M30" s="17"/>
      <c r="N30" s="17"/>
      <c r="O30" s="17"/>
    </row>
    <row r="31" spans="1:15" ht="15.75" x14ac:dyDescent="0.25">
      <c r="A31" s="11">
        <v>28</v>
      </c>
      <c r="B31" s="12" t="s">
        <v>33</v>
      </c>
      <c r="C31" s="25">
        <v>2</v>
      </c>
      <c r="D31" s="26">
        <v>13</v>
      </c>
      <c r="E31" s="28">
        <v>560.52566000000002</v>
      </c>
      <c r="F31" s="28">
        <v>489.45596999999998</v>
      </c>
      <c r="G31" s="28">
        <f t="shared" si="1"/>
        <v>71.069690000000037</v>
      </c>
      <c r="H31" s="28">
        <f t="shared" si="2"/>
        <v>12.679114458381804</v>
      </c>
      <c r="J31" s="19"/>
      <c r="K31" s="17"/>
      <c r="L31" s="17"/>
      <c r="M31" s="17"/>
      <c r="N31" s="18"/>
      <c r="O31" s="17"/>
    </row>
    <row r="32" spans="1:15" ht="15.75" x14ac:dyDescent="0.25">
      <c r="A32" s="9">
        <v>29</v>
      </c>
      <c r="B32" s="10" t="s">
        <v>34</v>
      </c>
      <c r="C32" s="23">
        <v>2</v>
      </c>
      <c r="D32" s="24">
        <v>23</v>
      </c>
      <c r="E32" s="27">
        <v>2569.8719999999998</v>
      </c>
      <c r="F32" s="27">
        <v>2537.6682500000002</v>
      </c>
      <c r="G32" s="27">
        <f t="shared" si="1"/>
        <v>32.203749999999673</v>
      </c>
      <c r="H32" s="27">
        <f t="shared" si="2"/>
        <v>1.2531266148664086</v>
      </c>
      <c r="J32" s="19"/>
      <c r="K32" s="17"/>
      <c r="L32" s="17"/>
      <c r="M32" s="17"/>
      <c r="N32" s="17"/>
      <c r="O32" s="17"/>
    </row>
    <row r="33" spans="1:15" ht="15.75" x14ac:dyDescent="0.25">
      <c r="A33" s="11">
        <v>30</v>
      </c>
      <c r="B33" s="12" t="s">
        <v>35</v>
      </c>
      <c r="C33" s="25">
        <v>2</v>
      </c>
      <c r="D33" s="26">
        <v>13</v>
      </c>
      <c r="E33" s="28">
        <v>684.80039999999997</v>
      </c>
      <c r="F33" s="28">
        <v>678.29600000000005</v>
      </c>
      <c r="G33" s="28">
        <f t="shared" si="1"/>
        <v>6.5043999999999187</v>
      </c>
      <c r="H33" s="28">
        <f t="shared" si="2"/>
        <v>0.94982421155126651</v>
      </c>
      <c r="J33" s="19"/>
      <c r="K33" s="17"/>
      <c r="L33" s="17"/>
      <c r="M33" s="17"/>
      <c r="N33" s="17"/>
      <c r="O33" s="17"/>
    </row>
    <row r="34" spans="1:15" ht="15.75" x14ac:dyDescent="0.25">
      <c r="A34" s="9">
        <v>31</v>
      </c>
      <c r="B34" s="10" t="s">
        <v>36</v>
      </c>
      <c r="C34" s="23">
        <v>2</v>
      </c>
      <c r="D34" s="24">
        <v>10</v>
      </c>
      <c r="E34" s="27">
        <v>1047.47207</v>
      </c>
      <c r="F34" s="27">
        <v>983.22500000000002</v>
      </c>
      <c r="G34" s="27">
        <f t="shared" si="1"/>
        <v>64.247070000000008</v>
      </c>
      <c r="H34" s="27">
        <f t="shared" si="2"/>
        <v>6.1335353791342619</v>
      </c>
      <c r="J34" s="19"/>
      <c r="K34" s="17"/>
      <c r="L34" s="17"/>
      <c r="M34" s="17"/>
      <c r="N34" s="17"/>
      <c r="O34" s="17"/>
    </row>
    <row r="35" spans="1:15" ht="15.75" x14ac:dyDescent="0.25">
      <c r="A35" s="11">
        <v>32</v>
      </c>
      <c r="B35" s="12" t="s">
        <v>37</v>
      </c>
      <c r="C35" s="25">
        <v>14</v>
      </c>
      <c r="D35" s="26">
        <v>160</v>
      </c>
      <c r="E35" s="28">
        <v>6641.2369700000008</v>
      </c>
      <c r="F35" s="28">
        <v>5879.1657600000008</v>
      </c>
      <c r="G35" s="28">
        <f t="shared" si="1"/>
        <v>762.07121000000006</v>
      </c>
      <c r="H35" s="28">
        <f t="shared" si="2"/>
        <v>11.474838398967716</v>
      </c>
      <c r="J35" s="19"/>
      <c r="K35" s="17"/>
      <c r="L35" s="17"/>
      <c r="M35" s="17"/>
      <c r="N35" s="17"/>
      <c r="O35" s="17"/>
    </row>
    <row r="36" spans="1:15" ht="15.75" x14ac:dyDescent="0.25">
      <c r="A36" s="9">
        <v>33</v>
      </c>
      <c r="B36" s="10" t="s">
        <v>38</v>
      </c>
      <c r="C36" s="23">
        <v>5</v>
      </c>
      <c r="D36" s="24">
        <v>23</v>
      </c>
      <c r="E36" s="27">
        <v>6987.3504999999996</v>
      </c>
      <c r="F36" s="27">
        <v>6703.6549999999997</v>
      </c>
      <c r="G36" s="27">
        <f t="shared" si="1"/>
        <v>283.69549999999981</v>
      </c>
      <c r="H36" s="27">
        <f t="shared" si="2"/>
        <v>4.0601298017038054</v>
      </c>
      <c r="J36" s="19"/>
      <c r="K36" s="17"/>
      <c r="L36" s="17"/>
      <c r="M36" s="17"/>
      <c r="N36" s="17"/>
      <c r="O36" s="17"/>
    </row>
    <row r="37" spans="1:15" ht="15.75" x14ac:dyDescent="0.25">
      <c r="A37" s="11">
        <v>34</v>
      </c>
      <c r="B37" s="12" t="s">
        <v>39</v>
      </c>
      <c r="C37" s="25">
        <v>4</v>
      </c>
      <c r="D37" s="26">
        <v>19</v>
      </c>
      <c r="E37" s="28">
        <v>620.15719999999999</v>
      </c>
      <c r="F37" s="28">
        <v>592.20007999999996</v>
      </c>
      <c r="G37" s="28">
        <f t="shared" si="1"/>
        <v>27.957120000000032</v>
      </c>
      <c r="H37" s="28">
        <f t="shared" si="2"/>
        <v>4.5080698893764408</v>
      </c>
      <c r="J37" s="19"/>
      <c r="K37" s="17"/>
      <c r="L37" s="17"/>
      <c r="M37" s="17"/>
      <c r="N37" s="17"/>
      <c r="O37" s="17"/>
    </row>
    <row r="38" spans="1:15" ht="15.75" x14ac:dyDescent="0.25">
      <c r="A38" s="9">
        <v>35</v>
      </c>
      <c r="B38" s="10" t="s">
        <v>40</v>
      </c>
      <c r="C38" s="23">
        <v>1</v>
      </c>
      <c r="D38" s="24">
        <v>1</v>
      </c>
      <c r="E38" s="27">
        <v>350</v>
      </c>
      <c r="F38" s="27">
        <v>287.04000000000002</v>
      </c>
      <c r="G38" s="27">
        <f t="shared" si="1"/>
        <v>62.95999999999998</v>
      </c>
      <c r="H38" s="27">
        <f>G38*100/E38</f>
        <v>17.988571428571422</v>
      </c>
      <c r="J38" s="19"/>
      <c r="K38" s="17"/>
      <c r="L38" s="17"/>
      <c r="M38" s="17"/>
      <c r="N38" s="17"/>
      <c r="O38" s="17"/>
    </row>
    <row r="39" spans="1:15" ht="15.75" x14ac:dyDescent="0.25">
      <c r="A39" s="11">
        <v>36</v>
      </c>
      <c r="B39" s="12" t="s">
        <v>41</v>
      </c>
      <c r="C39" s="25">
        <v>6</v>
      </c>
      <c r="D39" s="26">
        <v>15</v>
      </c>
      <c r="E39" s="28">
        <v>670.55219999999997</v>
      </c>
      <c r="F39" s="28">
        <v>656.18219999999997</v>
      </c>
      <c r="G39" s="28">
        <f t="shared" si="1"/>
        <v>14.370000000000005</v>
      </c>
      <c r="H39" s="28">
        <f t="shared" si="2"/>
        <v>2.1430098954264865</v>
      </c>
      <c r="J39" s="19"/>
      <c r="K39" s="17"/>
      <c r="L39" s="17"/>
      <c r="M39" s="17"/>
      <c r="N39" s="17"/>
      <c r="O39" s="17"/>
    </row>
    <row r="40" spans="1:15" ht="15.75" x14ac:dyDescent="0.25">
      <c r="A40" s="9">
        <v>37</v>
      </c>
      <c r="B40" s="10" t="s">
        <v>42</v>
      </c>
      <c r="C40" s="23">
        <v>3</v>
      </c>
      <c r="D40" s="24">
        <v>22</v>
      </c>
      <c r="E40" s="27">
        <v>1000.24</v>
      </c>
      <c r="F40" s="27">
        <v>943.00900000000001</v>
      </c>
      <c r="G40" s="27">
        <f t="shared" si="1"/>
        <v>57.230999999999995</v>
      </c>
      <c r="H40" s="27">
        <f t="shared" si="2"/>
        <v>5.7217267855714624</v>
      </c>
      <c r="J40" s="19"/>
      <c r="K40" s="17"/>
      <c r="L40" s="17"/>
      <c r="M40" s="17"/>
      <c r="N40" s="17"/>
      <c r="O40" s="17"/>
    </row>
    <row r="41" spans="1:15" ht="15.75" x14ac:dyDescent="0.25">
      <c r="A41" s="11">
        <v>38</v>
      </c>
      <c r="B41" s="12" t="s">
        <v>43</v>
      </c>
      <c r="C41" s="25">
        <v>6</v>
      </c>
      <c r="D41" s="26">
        <v>64</v>
      </c>
      <c r="E41" s="28">
        <v>3901.0240600000006</v>
      </c>
      <c r="F41" s="28">
        <v>3704.2390300000006</v>
      </c>
      <c r="G41" s="28">
        <f t="shared" si="1"/>
        <v>196.78503000000001</v>
      </c>
      <c r="H41" s="28">
        <f t="shared" si="2"/>
        <v>5.0444454321053325</v>
      </c>
      <c r="J41" s="19"/>
      <c r="K41" s="17"/>
      <c r="L41" s="17"/>
      <c r="M41" s="17"/>
      <c r="N41" s="18"/>
      <c r="O41" s="17"/>
    </row>
    <row r="42" spans="1:15" ht="15.75" x14ac:dyDescent="0.25">
      <c r="A42" s="9">
        <v>39</v>
      </c>
      <c r="B42" s="10" t="s">
        <v>44</v>
      </c>
      <c r="C42" s="23">
        <v>9</v>
      </c>
      <c r="D42" s="24">
        <v>115</v>
      </c>
      <c r="E42" s="27">
        <v>4504.7377600000018</v>
      </c>
      <c r="F42" s="27">
        <v>4485.9971999999989</v>
      </c>
      <c r="G42" s="27">
        <f t="shared" si="1"/>
        <v>18.740560000002915</v>
      </c>
      <c r="H42" s="29">
        <f t="shared" si="2"/>
        <v>0.41601888941039949</v>
      </c>
      <c r="J42" s="19"/>
      <c r="K42" s="17"/>
      <c r="L42" s="17"/>
      <c r="M42" s="17"/>
      <c r="N42" s="17"/>
      <c r="O42" s="17"/>
    </row>
    <row r="43" spans="1:15" ht="15.75" x14ac:dyDescent="0.25">
      <c r="A43" s="11">
        <v>40</v>
      </c>
      <c r="B43" s="12" t="s">
        <v>45</v>
      </c>
      <c r="C43" s="25">
        <v>0</v>
      </c>
      <c r="D43" s="26">
        <v>0</v>
      </c>
      <c r="E43" s="28">
        <v>0</v>
      </c>
      <c r="F43" s="28">
        <v>0</v>
      </c>
      <c r="G43" s="28">
        <f t="shared" si="1"/>
        <v>0</v>
      </c>
      <c r="H43" s="28">
        <v>0</v>
      </c>
      <c r="J43" s="19"/>
      <c r="K43" s="17"/>
      <c r="L43" s="17"/>
      <c r="M43" s="17"/>
      <c r="N43" s="17"/>
      <c r="O43" s="17"/>
    </row>
    <row r="44" spans="1:15" ht="15.75" x14ac:dyDescent="0.25">
      <c r="A44" s="9">
        <v>41</v>
      </c>
      <c r="B44" s="10" t="s">
        <v>46</v>
      </c>
      <c r="C44" s="23">
        <v>4</v>
      </c>
      <c r="D44" s="24">
        <v>10</v>
      </c>
      <c r="E44" s="27">
        <v>244.18199999999999</v>
      </c>
      <c r="F44" s="27">
        <v>221.13772</v>
      </c>
      <c r="G44" s="27">
        <f t="shared" si="1"/>
        <v>23.044279999999986</v>
      </c>
      <c r="H44" s="27">
        <f t="shared" si="2"/>
        <v>9.4373377235013169</v>
      </c>
      <c r="J44" s="19"/>
      <c r="K44" s="17"/>
      <c r="L44" s="17"/>
      <c r="M44" s="17"/>
      <c r="N44" s="17"/>
      <c r="O44" s="17"/>
    </row>
    <row r="45" spans="1:15" ht="15.75" x14ac:dyDescent="0.25">
      <c r="A45" s="11">
        <v>42</v>
      </c>
      <c r="B45" s="12" t="s">
        <v>47</v>
      </c>
      <c r="C45" s="25">
        <v>2</v>
      </c>
      <c r="D45" s="26">
        <v>4</v>
      </c>
      <c r="E45" s="28">
        <v>556.70799999999997</v>
      </c>
      <c r="F45" s="28">
        <v>548.59289999999999</v>
      </c>
      <c r="G45" s="28">
        <f t="shared" si="1"/>
        <v>8.115099999999984</v>
      </c>
      <c r="H45" s="28">
        <f t="shared" si="2"/>
        <v>1.4576941592360779</v>
      </c>
      <c r="J45" s="19"/>
      <c r="K45" s="17"/>
      <c r="L45" s="17"/>
      <c r="M45" s="17"/>
      <c r="N45" s="17"/>
      <c r="O45" s="17"/>
    </row>
    <row r="46" spans="1:15" ht="15.75" x14ac:dyDescent="0.25">
      <c r="A46" s="9">
        <v>43</v>
      </c>
      <c r="B46" s="10" t="s">
        <v>48</v>
      </c>
      <c r="C46" s="23">
        <v>2</v>
      </c>
      <c r="D46" s="24">
        <v>3</v>
      </c>
      <c r="E46" s="27">
        <v>588.27432999999996</v>
      </c>
      <c r="F46" s="27">
        <v>498.65</v>
      </c>
      <c r="G46" s="27">
        <f t="shared" si="1"/>
        <v>89.624329999999986</v>
      </c>
      <c r="H46" s="27">
        <f t="shared" si="2"/>
        <v>15.235125081864442</v>
      </c>
      <c r="J46" s="19"/>
      <c r="K46" s="17"/>
      <c r="L46" s="17"/>
      <c r="M46" s="17"/>
      <c r="N46" s="17"/>
      <c r="O46" s="17"/>
    </row>
    <row r="47" spans="1:15" ht="15.75" x14ac:dyDescent="0.25">
      <c r="A47" s="11">
        <v>44</v>
      </c>
      <c r="B47" s="12" t="s">
        <v>49</v>
      </c>
      <c r="C47" s="25">
        <v>4</v>
      </c>
      <c r="D47" s="26">
        <v>33</v>
      </c>
      <c r="E47" s="28">
        <v>16148.18137</v>
      </c>
      <c r="F47" s="28">
        <v>16148.18137</v>
      </c>
      <c r="G47" s="28">
        <f t="shared" si="1"/>
        <v>0</v>
      </c>
      <c r="H47" s="28">
        <f t="shared" si="2"/>
        <v>0</v>
      </c>
      <c r="J47" s="19"/>
      <c r="K47" s="17"/>
      <c r="L47" s="17"/>
      <c r="M47" s="17"/>
      <c r="N47" s="18"/>
      <c r="O47" s="17"/>
    </row>
    <row r="48" spans="1:15" ht="15.75" x14ac:dyDescent="0.25">
      <c r="A48" s="9">
        <v>45</v>
      </c>
      <c r="B48" s="10" t="s">
        <v>50</v>
      </c>
      <c r="C48" s="23">
        <v>11</v>
      </c>
      <c r="D48" s="24">
        <v>79</v>
      </c>
      <c r="E48" s="27">
        <v>9710.2501200000006</v>
      </c>
      <c r="F48" s="27">
        <v>9463.4473600000019</v>
      </c>
      <c r="G48" s="27">
        <f t="shared" si="1"/>
        <v>246.80275999999867</v>
      </c>
      <c r="H48" s="27">
        <f t="shared" si="2"/>
        <v>2.5416725310881967</v>
      </c>
      <c r="J48" s="19"/>
      <c r="K48" s="17"/>
      <c r="L48" s="17"/>
      <c r="M48" s="17"/>
      <c r="N48" s="17"/>
      <c r="O48" s="17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2023-01-12T10:58:40Z</dcterms:modified>
</cp:coreProperties>
</file>